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学院专业年级综合测评排名表" sheetId="1" r:id="rId1"/>
  </sheets>
  <calcPr calcId="144525"/>
</workbook>
</file>

<file path=xl/sharedStrings.xml><?xml version="1.0" encoding="utf-8"?>
<sst xmlns="http://schemas.openxmlformats.org/spreadsheetml/2006/main" count="245" uniqueCount="88">
  <si>
    <t>附件2：</t>
  </si>
  <si>
    <t>文学院　　　汉语国际教育专业　　20级综合测评排名表</t>
  </si>
  <si>
    <t>学院:</t>
  </si>
  <si>
    <t>（盖章）</t>
  </si>
  <si>
    <t>学院分管学生工作领导签名：</t>
  </si>
  <si>
    <t>学院</t>
  </si>
  <si>
    <t>专业年级</t>
  </si>
  <si>
    <t>专业年级人数</t>
  </si>
  <si>
    <t>班级</t>
  </si>
  <si>
    <t>学号</t>
  </si>
  <si>
    <t>姓名</t>
  </si>
  <si>
    <t>德育考评分</t>
  </si>
  <si>
    <t>德育加减分</t>
  </si>
  <si>
    <t>德育成绩</t>
  </si>
  <si>
    <t>智育考试分</t>
  </si>
  <si>
    <t>智育加减分</t>
  </si>
  <si>
    <t>智育成绩</t>
  </si>
  <si>
    <t>体育测评分</t>
  </si>
  <si>
    <t>体育加减分</t>
  </si>
  <si>
    <t>体育成绩</t>
  </si>
  <si>
    <t>综合测评分</t>
  </si>
  <si>
    <t>综合测评排名</t>
  </si>
  <si>
    <t>学习成绩排名</t>
  </si>
  <si>
    <t>是否有不及格</t>
  </si>
  <si>
    <t>奖学金等级</t>
  </si>
  <si>
    <t>单项奖学金</t>
  </si>
  <si>
    <t>荣誉称号</t>
  </si>
  <si>
    <t>文学院</t>
  </si>
  <si>
    <t>汉语国际教育20级</t>
  </si>
  <si>
    <t>汉语国际201</t>
  </si>
  <si>
    <t>陈佳琳</t>
  </si>
  <si>
    <t>否</t>
  </si>
  <si>
    <t>一等</t>
  </si>
  <si>
    <t>三标</t>
  </si>
  <si>
    <t>高可凡</t>
  </si>
  <si>
    <t>优干</t>
  </si>
  <si>
    <t>肖依宁</t>
  </si>
  <si>
    <t>二等</t>
  </si>
  <si>
    <t>课程考核不合格</t>
  </si>
  <si>
    <t>社会工作奖</t>
  </si>
  <si>
    <t>吴星怡</t>
  </si>
  <si>
    <t>三好</t>
  </si>
  <si>
    <t>德育分未达标</t>
  </si>
  <si>
    <t>杨悦</t>
  </si>
  <si>
    <t>王珂</t>
  </si>
  <si>
    <t>王爱姝</t>
  </si>
  <si>
    <t>三等</t>
  </si>
  <si>
    <t>周雯</t>
  </si>
  <si>
    <t>徐曙光</t>
  </si>
  <si>
    <t>文体活动奖</t>
  </si>
  <si>
    <t>田文茜</t>
  </si>
  <si>
    <t>冯秋</t>
  </si>
  <si>
    <t>史枋艳</t>
  </si>
  <si>
    <t>李雪倩</t>
  </si>
  <si>
    <t>徐灿灿</t>
  </si>
  <si>
    <t>季天乐</t>
  </si>
  <si>
    <t>王媛媛</t>
  </si>
  <si>
    <t>王婷</t>
  </si>
  <si>
    <t>唐丽</t>
  </si>
  <si>
    <t>肖梦迪</t>
  </si>
  <si>
    <t>李家水</t>
  </si>
  <si>
    <t>张文静</t>
  </si>
  <si>
    <t>张一</t>
  </si>
  <si>
    <t>林宇琪</t>
  </si>
  <si>
    <t>蒋雨婷</t>
  </si>
  <si>
    <t>刘天翱</t>
  </si>
  <si>
    <t>祁雨晗</t>
  </si>
  <si>
    <t>是</t>
  </si>
  <si>
    <t>2001110082D</t>
  </si>
  <si>
    <t>丹珍措</t>
  </si>
  <si>
    <t>刘欣</t>
  </si>
  <si>
    <t>司小玥</t>
  </si>
  <si>
    <t>郑李</t>
  </si>
  <si>
    <t>2001110089D</t>
  </si>
  <si>
    <t>李桂香</t>
  </si>
  <si>
    <t>何安琪</t>
  </si>
  <si>
    <t>张韬</t>
  </si>
  <si>
    <t>孔冬霞</t>
  </si>
  <si>
    <t>黄徐茵</t>
  </si>
  <si>
    <t>唐玮婉</t>
  </si>
  <si>
    <t>余胜</t>
  </si>
  <si>
    <t>填表说明：</t>
  </si>
  <si>
    <t>1.请勿变动表格格式。</t>
  </si>
  <si>
    <t>2.专业年级填写参照如下格式：“广播电视学16”；“广播电视学14”。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</si>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</sst>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"/>
    <numFmt numFmtId="178" formatCode="0_);[Red]\(0\)"/>
  </numFmts>
  <fonts count="31">
    <font>
      <sz val="12"/>
      <name val="宋体"/>
      <charset val="1"/>
    </font>
    <font>
      <sz val="10"/>
      <name val="宋体"/>
      <charset val="1"/>
    </font>
    <font>
      <sz val="12"/>
      <name val="Times New Roman"/>
      <charset val="134"/>
    </font>
    <font>
      <b/>
      <sz val="12"/>
      <name val="宋体"/>
      <charset val="1"/>
    </font>
    <font>
      <b/>
      <sz val="14"/>
      <name val="宋体"/>
      <charset val="1"/>
    </font>
    <font>
      <sz val="12"/>
      <name val="楷体_GB2312"/>
      <charset val="1"/>
    </font>
    <font>
      <sz val="11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2"/>
      <color indexed="10"/>
      <name val="Times New Roman"/>
      <charset val="134"/>
    </font>
    <font>
      <u/>
      <sz val="12"/>
      <name val="Times New Roman"/>
      <charset val="134"/>
    </font>
    <font>
      <b/>
      <sz val="11"/>
      <color indexed="10"/>
      <name val="宋体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/>
    <xf numFmtId="0" fontId="12" fillId="2" borderId="0">
      <alignment vertical="center"/>
    </xf>
    <xf numFmtId="0" fontId="13" fillId="3" borderId="10">
      <alignment vertical="center"/>
    </xf>
    <xf numFmtId="44" fontId="0" fillId="0" borderId="0"/>
    <xf numFmtId="41" fontId="0" fillId="0" borderId="0"/>
    <xf numFmtId="0" fontId="12" fillId="4" borderId="0">
      <alignment vertical="center"/>
    </xf>
    <xf numFmtId="0" fontId="14" fillId="5" borderId="0">
      <alignment vertical="center"/>
    </xf>
    <xf numFmtId="43" fontId="0" fillId="0" borderId="0"/>
    <xf numFmtId="0" fontId="15" fillId="4" borderId="0">
      <alignment vertical="center"/>
    </xf>
    <xf numFmtId="0" fontId="16" fillId="0" borderId="0"/>
    <xf numFmtId="9" fontId="0" fillId="0" borderId="0"/>
    <xf numFmtId="0" fontId="17" fillId="0" borderId="0"/>
    <xf numFmtId="0" fontId="12" fillId="6" borderId="11">
      <alignment vertical="center"/>
    </xf>
    <xf numFmtId="0" fontId="15" fillId="3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12">
      <alignment vertical="center"/>
    </xf>
    <xf numFmtId="0" fontId="23" fillId="0" borderId="12">
      <alignment vertical="center"/>
    </xf>
    <xf numFmtId="0" fontId="15" fillId="7" borderId="0">
      <alignment vertical="center"/>
    </xf>
    <xf numFmtId="0" fontId="18" fillId="0" borderId="13">
      <alignment vertical="center"/>
    </xf>
    <xf numFmtId="0" fontId="15" fillId="3" borderId="0">
      <alignment vertical="center"/>
    </xf>
    <xf numFmtId="0" fontId="24" fillId="2" borderId="14">
      <alignment vertical="center"/>
    </xf>
    <xf numFmtId="0" fontId="25" fillId="2" borderId="10">
      <alignment vertical="center"/>
    </xf>
    <xf numFmtId="0" fontId="26" fillId="8" borderId="15">
      <alignment vertical="center"/>
    </xf>
    <xf numFmtId="0" fontId="12" fillId="9" borderId="0">
      <alignment vertical="center"/>
    </xf>
    <xf numFmtId="0" fontId="15" fillId="10" borderId="0">
      <alignment vertical="center"/>
    </xf>
    <xf numFmtId="0" fontId="27" fillId="0" borderId="16">
      <alignment vertical="center"/>
    </xf>
    <xf numFmtId="0" fontId="28" fillId="0" borderId="17">
      <alignment vertical="center"/>
    </xf>
    <xf numFmtId="0" fontId="29" fillId="9" borderId="0">
      <alignment vertical="center"/>
    </xf>
    <xf numFmtId="0" fontId="30" fillId="11" borderId="0">
      <alignment vertical="center"/>
    </xf>
    <xf numFmtId="0" fontId="12" fillId="12" borderId="0">
      <alignment vertical="center"/>
    </xf>
    <xf numFmtId="0" fontId="15" fillId="13" borderId="0">
      <alignment vertical="center"/>
    </xf>
    <xf numFmtId="0" fontId="12" fillId="14" borderId="0">
      <alignment vertical="center"/>
    </xf>
    <xf numFmtId="0" fontId="12" fillId="12" borderId="0">
      <alignment vertical="center"/>
    </xf>
    <xf numFmtId="0" fontId="12" fillId="6" borderId="0">
      <alignment vertical="center"/>
    </xf>
    <xf numFmtId="0" fontId="12" fillId="3" borderId="0">
      <alignment vertical="center"/>
    </xf>
    <xf numFmtId="0" fontId="15" fillId="8" borderId="0">
      <alignment vertical="center"/>
    </xf>
    <xf numFmtId="0" fontId="15" fillId="15" borderId="0">
      <alignment vertical="center"/>
    </xf>
    <xf numFmtId="0" fontId="12" fillId="6" borderId="0">
      <alignment vertical="center"/>
    </xf>
    <xf numFmtId="0" fontId="12" fillId="11" borderId="0">
      <alignment vertical="center"/>
    </xf>
    <xf numFmtId="0" fontId="15" fillId="16" borderId="0">
      <alignment vertical="center"/>
    </xf>
    <xf numFmtId="0" fontId="12" fillId="12" borderId="0">
      <alignment vertical="center"/>
    </xf>
    <xf numFmtId="0" fontId="15" fillId="17" borderId="0">
      <alignment vertical="center"/>
    </xf>
    <xf numFmtId="0" fontId="15" fillId="18" borderId="0">
      <alignment vertical="center"/>
    </xf>
    <xf numFmtId="0" fontId="12" fillId="4" borderId="0">
      <alignment vertical="center"/>
    </xf>
    <xf numFmtId="0" fontId="15" fillId="4" borderId="0">
      <alignment vertical="center"/>
    </xf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center" vertical="center" wrapText="1"/>
    </xf>
    <xf numFmtId="177" fontId="1" fillId="0" borderId="8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77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77" fontId="1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59"/>
  <sheetViews>
    <sheetView tabSelected="1" view="pageBreakPreview" zoomScaleNormal="100" workbookViewId="0">
      <selection activeCell="U16" sqref="U16"/>
    </sheetView>
  </sheetViews>
  <sheetFormatPr defaultColWidth="8" defaultRowHeight="14.25"/>
  <cols>
    <col min="1" max="1" width="8.75" customWidth="1"/>
    <col min="2" max="3" width="8.6" customWidth="1"/>
    <col min="4" max="5" width="10" customWidth="1"/>
    <col min="6" max="6" width="8.6" customWidth="1"/>
    <col min="7" max="7" width="9.125" customWidth="1"/>
    <col min="8" max="8" width="6.8" customWidth="1"/>
    <col min="9" max="9" width="9.625" customWidth="1"/>
    <col min="10" max="10" width="7.75" customWidth="1"/>
    <col min="11" max="11" width="6.8" customWidth="1"/>
    <col min="12" max="12" width="8.14166666666667" customWidth="1"/>
    <col min="13" max="13" width="8.3" customWidth="1"/>
    <col min="14" max="15" width="6.8" customWidth="1"/>
    <col min="16" max="16" width="8.25" customWidth="1"/>
    <col min="17" max="19" width="6.8" customWidth="1"/>
    <col min="20" max="20" width="7.25" customWidth="1"/>
    <col min="21" max="21" width="7.29166666666667" customWidth="1"/>
    <col min="22" max="22" width="9.2" customWidth="1"/>
    <col min="23" max="23" width="9" customWidth="1"/>
    <col min="24" max="24" width="74.3" customWidth="1"/>
    <col min="25" max="84" width="9" customWidth="1"/>
    <col min="85" max="85" width="3.1" customWidth="1"/>
    <col min="86" max="86" width="15.8" customWidth="1"/>
    <col min="87" max="87" width="4.8" customWidth="1"/>
    <col min="88" max="88" width="10.5" customWidth="1"/>
    <col min="89" max="257" width="9" customWidth="1"/>
  </cols>
  <sheetData>
    <row r="1" s="1" customFormat="1" ht="15.6" customHeight="1" spans="1:22">
      <c r="A1" s="4" t="s">
        <v>0</v>
      </c>
      <c r="B1" s="5"/>
      <c r="C1" s="4"/>
      <c r="F1" s="6"/>
      <c r="G1" s="7"/>
      <c r="H1" s="8"/>
      <c r="I1" s="7"/>
      <c r="J1" s="7"/>
      <c r="K1" s="8"/>
      <c r="L1" s="7"/>
      <c r="M1" s="7"/>
      <c r="N1" s="8"/>
      <c r="O1" s="7"/>
      <c r="P1" s="41"/>
      <c r="Q1" s="49"/>
      <c r="R1" s="6"/>
      <c r="S1" s="50"/>
      <c r="T1" s="51"/>
      <c r="U1" s="51"/>
      <c r="V1" s="51"/>
    </row>
    <row r="2" s="1" customFormat="1" ht="17.4" customHeight="1" spans="1:2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="2" customFormat="1" ht="16.35" customHeight="1" spans="1:21">
      <c r="A3" s="10" t="s">
        <v>2</v>
      </c>
      <c r="B3" s="11"/>
      <c r="C3" s="10" t="s">
        <v>3</v>
      </c>
      <c r="D3" s="11"/>
      <c r="F3" s="12"/>
      <c r="G3" s="13"/>
      <c r="H3" s="12"/>
      <c r="I3" s="13"/>
      <c r="J3" s="13"/>
      <c r="K3" s="12"/>
      <c r="L3" s="13"/>
      <c r="M3" s="13"/>
      <c r="N3" s="12"/>
      <c r="O3" s="13"/>
      <c r="P3" s="13"/>
      <c r="Q3" s="52" t="s">
        <v>4</v>
      </c>
      <c r="R3" s="12"/>
      <c r="S3" s="53"/>
      <c r="U3" s="54"/>
    </row>
    <row r="4" s="1" customFormat="1" ht="12" customHeight="1" spans="1:22">
      <c r="A4" s="14" t="s">
        <v>5</v>
      </c>
      <c r="B4" s="15" t="s">
        <v>6</v>
      </c>
      <c r="C4" s="16" t="s">
        <v>7</v>
      </c>
      <c r="D4" s="14" t="s">
        <v>8</v>
      </c>
      <c r="E4" s="14" t="s">
        <v>9</v>
      </c>
      <c r="F4" s="14" t="s">
        <v>10</v>
      </c>
      <c r="G4" s="17" t="s">
        <v>11</v>
      </c>
      <c r="H4" s="15" t="s">
        <v>12</v>
      </c>
      <c r="I4" s="17" t="s">
        <v>13</v>
      </c>
      <c r="J4" s="17" t="s">
        <v>14</v>
      </c>
      <c r="K4" s="15" t="s">
        <v>15</v>
      </c>
      <c r="L4" s="17" t="s">
        <v>16</v>
      </c>
      <c r="M4" s="17" t="s">
        <v>17</v>
      </c>
      <c r="N4" s="15" t="s">
        <v>18</v>
      </c>
      <c r="O4" s="17" t="s">
        <v>19</v>
      </c>
      <c r="P4" s="17" t="s">
        <v>20</v>
      </c>
      <c r="Q4" s="16" t="s">
        <v>21</v>
      </c>
      <c r="R4" s="15" t="s">
        <v>22</v>
      </c>
      <c r="S4" s="55" t="s">
        <v>23</v>
      </c>
      <c r="T4" s="15" t="s">
        <v>24</v>
      </c>
      <c r="U4" s="15" t="s">
        <v>25</v>
      </c>
      <c r="V4" s="15" t="s">
        <v>26</v>
      </c>
    </row>
    <row r="5" s="1" customFormat="1" ht="12.75" customHeight="1" spans="1:22">
      <c r="A5" s="14"/>
      <c r="B5" s="15"/>
      <c r="C5" s="16"/>
      <c r="D5" s="14"/>
      <c r="E5" s="14"/>
      <c r="F5" s="14"/>
      <c r="G5" s="17"/>
      <c r="H5" s="15"/>
      <c r="I5" s="17"/>
      <c r="J5" s="17"/>
      <c r="K5" s="15"/>
      <c r="L5" s="17"/>
      <c r="M5" s="17"/>
      <c r="N5" s="15"/>
      <c r="O5" s="17"/>
      <c r="P5" s="17"/>
      <c r="Q5" s="16"/>
      <c r="R5" s="15"/>
      <c r="S5" s="55"/>
      <c r="T5" s="15"/>
      <c r="U5" s="15"/>
      <c r="V5" s="15"/>
    </row>
    <row r="6" ht="20.25" customHeight="1" spans="1:22">
      <c r="A6" s="18" t="s">
        <v>27</v>
      </c>
      <c r="B6" s="19" t="s">
        <v>28</v>
      </c>
      <c r="C6" s="20">
        <v>37</v>
      </c>
      <c r="D6" s="19" t="s">
        <v>29</v>
      </c>
      <c r="E6" s="20">
        <v>2001110081</v>
      </c>
      <c r="F6" s="18" t="s">
        <v>30</v>
      </c>
      <c r="G6" s="18">
        <v>87.511</v>
      </c>
      <c r="H6" s="18">
        <v>17.5</v>
      </c>
      <c r="I6" s="18">
        <v>100</v>
      </c>
      <c r="J6" s="18">
        <v>89.2183908045977</v>
      </c>
      <c r="K6" s="18">
        <v>2.3</v>
      </c>
      <c r="L6" s="18">
        <v>91.5183908045977</v>
      </c>
      <c r="M6" s="18">
        <v>88</v>
      </c>
      <c r="N6" s="18">
        <v>0</v>
      </c>
      <c r="O6" s="18">
        <v>88</v>
      </c>
      <c r="P6" s="18">
        <f>I6*0.15+L6*0.75+O6*0.1</f>
        <v>92.4387931034483</v>
      </c>
      <c r="Q6" s="20">
        <v>1</v>
      </c>
      <c r="R6" s="56">
        <v>1</v>
      </c>
      <c r="S6" s="57" t="s">
        <v>31</v>
      </c>
      <c r="T6" s="58" t="s">
        <v>32</v>
      </c>
      <c r="U6" s="59"/>
      <c r="V6" s="60" t="s">
        <v>33</v>
      </c>
    </row>
    <row r="7" ht="20.25" customHeight="1" spans="1:22">
      <c r="A7" s="21" t="s">
        <v>27</v>
      </c>
      <c r="B7" s="22" t="s">
        <v>28</v>
      </c>
      <c r="C7" s="23">
        <v>37</v>
      </c>
      <c r="D7" s="22" t="s">
        <v>29</v>
      </c>
      <c r="E7" s="23">
        <v>2001110084</v>
      </c>
      <c r="F7" s="21" t="s">
        <v>34</v>
      </c>
      <c r="G7" s="21">
        <v>87.8</v>
      </c>
      <c r="H7" s="21">
        <v>4.75</v>
      </c>
      <c r="I7" s="18">
        <v>92.55</v>
      </c>
      <c r="J7" s="21">
        <v>87.3563218390805</v>
      </c>
      <c r="K7" s="21">
        <v>2.375</v>
      </c>
      <c r="L7" s="21">
        <v>89.7313218390805</v>
      </c>
      <c r="M7" s="21">
        <v>88.5</v>
      </c>
      <c r="N7" s="21">
        <v>0</v>
      </c>
      <c r="O7" s="21">
        <v>88.5</v>
      </c>
      <c r="P7" s="18">
        <f t="shared" ref="P7:P42" si="0">I7*0.15+L7*0.75+O7*0.1</f>
        <v>90.0309913793104</v>
      </c>
      <c r="Q7" s="23">
        <v>2</v>
      </c>
      <c r="R7" s="56">
        <v>2</v>
      </c>
      <c r="S7" s="57" t="s">
        <v>31</v>
      </c>
      <c r="T7" s="58" t="s">
        <v>32</v>
      </c>
      <c r="U7" s="59"/>
      <c r="V7" s="61" t="s">
        <v>35</v>
      </c>
    </row>
    <row r="8" ht="20.25" customHeight="1" spans="1:88">
      <c r="A8" s="21" t="s">
        <v>27</v>
      </c>
      <c r="B8" s="22" t="s">
        <v>28</v>
      </c>
      <c r="C8" s="23">
        <v>37</v>
      </c>
      <c r="D8" s="22" t="s">
        <v>29</v>
      </c>
      <c r="E8" s="23">
        <v>2001110111</v>
      </c>
      <c r="F8" s="21" t="s">
        <v>36</v>
      </c>
      <c r="G8" s="21">
        <v>88.467</v>
      </c>
      <c r="H8" s="21">
        <v>7</v>
      </c>
      <c r="I8" s="18">
        <v>95.467</v>
      </c>
      <c r="J8" s="21">
        <v>86.6666666666667</v>
      </c>
      <c r="K8" s="21">
        <v>0</v>
      </c>
      <c r="L8" s="21">
        <v>86.6666666666667</v>
      </c>
      <c r="M8" s="21">
        <v>92.5</v>
      </c>
      <c r="N8" s="21">
        <v>0</v>
      </c>
      <c r="O8" s="21">
        <v>92.5</v>
      </c>
      <c r="P8" s="18">
        <f t="shared" si="0"/>
        <v>88.57005</v>
      </c>
      <c r="Q8" s="23">
        <v>3</v>
      </c>
      <c r="R8" s="56">
        <v>5</v>
      </c>
      <c r="S8" s="57" t="s">
        <v>31</v>
      </c>
      <c r="T8" s="58" t="s">
        <v>37</v>
      </c>
      <c r="U8" s="59"/>
      <c r="V8" s="61"/>
      <c r="CH8" s="1" t="s">
        <v>38</v>
      </c>
      <c r="CJ8" s="1" t="s">
        <v>39</v>
      </c>
    </row>
    <row r="9" ht="20.25" customHeight="1" spans="1:86">
      <c r="A9" s="21" t="s">
        <v>27</v>
      </c>
      <c r="B9" s="22" t="s">
        <v>28</v>
      </c>
      <c r="C9" s="23">
        <v>37</v>
      </c>
      <c r="D9" s="22" t="s">
        <v>29</v>
      </c>
      <c r="E9" s="23">
        <v>2001110109</v>
      </c>
      <c r="F9" s="21" t="s">
        <v>40</v>
      </c>
      <c r="G9" s="21">
        <v>88.711</v>
      </c>
      <c r="H9" s="21">
        <v>1.5</v>
      </c>
      <c r="I9" s="18">
        <v>90.211</v>
      </c>
      <c r="J9" s="21">
        <v>86.8505747126437</v>
      </c>
      <c r="K9" s="21">
        <v>2</v>
      </c>
      <c r="L9" s="21">
        <v>88.8505747126437</v>
      </c>
      <c r="M9" s="21">
        <v>84</v>
      </c>
      <c r="N9" s="21">
        <v>0</v>
      </c>
      <c r="O9" s="21">
        <v>84</v>
      </c>
      <c r="P9" s="18">
        <f t="shared" si="0"/>
        <v>88.5695810344828</v>
      </c>
      <c r="Q9" s="23">
        <v>3</v>
      </c>
      <c r="R9" s="56">
        <v>3</v>
      </c>
      <c r="S9" s="57" t="s">
        <v>31</v>
      </c>
      <c r="T9" s="58" t="s">
        <v>37</v>
      </c>
      <c r="U9" s="59"/>
      <c r="V9" s="61" t="s">
        <v>41</v>
      </c>
      <c r="CH9" s="1" t="s">
        <v>42</v>
      </c>
    </row>
    <row r="10" ht="20.25" customHeight="1" spans="1:22">
      <c r="A10" s="21" t="s">
        <v>27</v>
      </c>
      <c r="B10" s="22" t="s">
        <v>28</v>
      </c>
      <c r="C10" s="23">
        <v>37</v>
      </c>
      <c r="D10" s="22" t="s">
        <v>29</v>
      </c>
      <c r="E10" s="23">
        <v>2001110114</v>
      </c>
      <c r="F10" s="21" t="s">
        <v>43</v>
      </c>
      <c r="G10" s="21">
        <v>88.4</v>
      </c>
      <c r="H10" s="21">
        <v>6</v>
      </c>
      <c r="I10" s="18">
        <v>94.4</v>
      </c>
      <c r="J10" s="21">
        <v>86.7586206896552</v>
      </c>
      <c r="K10" s="21">
        <v>1</v>
      </c>
      <c r="L10" s="21">
        <v>87.7586206896552</v>
      </c>
      <c r="M10" s="21">
        <v>79.5</v>
      </c>
      <c r="N10" s="21">
        <v>0</v>
      </c>
      <c r="O10" s="21">
        <v>79.5</v>
      </c>
      <c r="P10" s="18">
        <f t="shared" si="0"/>
        <v>87.9289655172414</v>
      </c>
      <c r="Q10" s="23">
        <v>5</v>
      </c>
      <c r="R10" s="56">
        <v>4</v>
      </c>
      <c r="S10" s="57" t="s">
        <v>31</v>
      </c>
      <c r="T10" s="58" t="s">
        <v>37</v>
      </c>
      <c r="U10" s="59"/>
      <c r="V10" s="62"/>
    </row>
    <row r="11" ht="20.25" customHeight="1" spans="1:22">
      <c r="A11" s="21" t="s">
        <v>27</v>
      </c>
      <c r="B11" s="22" t="s">
        <v>28</v>
      </c>
      <c r="C11" s="23">
        <v>37</v>
      </c>
      <c r="D11" s="22" t="s">
        <v>29</v>
      </c>
      <c r="E11" s="23">
        <v>2001110104</v>
      </c>
      <c r="F11" s="21" t="s">
        <v>44</v>
      </c>
      <c r="G11" s="21">
        <v>86.8</v>
      </c>
      <c r="H11" s="21">
        <v>28.25</v>
      </c>
      <c r="I11" s="18">
        <v>100</v>
      </c>
      <c r="J11" s="21">
        <v>84.3218390804598</v>
      </c>
      <c r="K11" s="21">
        <v>0.3</v>
      </c>
      <c r="L11" s="21">
        <v>84.6218390804598</v>
      </c>
      <c r="M11" s="21">
        <v>86</v>
      </c>
      <c r="N11" s="21">
        <v>0</v>
      </c>
      <c r="O11" s="21">
        <v>86</v>
      </c>
      <c r="P11" s="18">
        <f t="shared" si="0"/>
        <v>87.0663793103448</v>
      </c>
      <c r="Q11" s="23">
        <v>6</v>
      </c>
      <c r="R11" s="56">
        <v>8</v>
      </c>
      <c r="S11" s="57" t="s">
        <v>31</v>
      </c>
      <c r="T11" s="58" t="s">
        <v>37</v>
      </c>
      <c r="U11" s="59"/>
      <c r="V11" s="62"/>
    </row>
    <row r="12" ht="20.25" customHeight="1" spans="1:22">
      <c r="A12" s="21" t="s">
        <v>27</v>
      </c>
      <c r="B12" s="22" t="s">
        <v>28</v>
      </c>
      <c r="C12" s="23">
        <v>37</v>
      </c>
      <c r="D12" s="22" t="s">
        <v>29</v>
      </c>
      <c r="E12" s="23">
        <v>2001110102</v>
      </c>
      <c r="F12" s="21" t="s">
        <v>45</v>
      </c>
      <c r="G12" s="21">
        <v>86.956</v>
      </c>
      <c r="H12" s="21">
        <v>6</v>
      </c>
      <c r="I12" s="18">
        <v>92.956</v>
      </c>
      <c r="J12" s="21">
        <v>84.3218390804598</v>
      </c>
      <c r="K12" s="21">
        <v>1</v>
      </c>
      <c r="L12" s="21">
        <v>85.3218390804598</v>
      </c>
      <c r="M12" s="21">
        <v>90</v>
      </c>
      <c r="N12" s="21">
        <v>0</v>
      </c>
      <c r="O12" s="21">
        <v>90</v>
      </c>
      <c r="P12" s="18">
        <f t="shared" si="0"/>
        <v>86.9347793103449</v>
      </c>
      <c r="Q12" s="23">
        <v>7</v>
      </c>
      <c r="R12" s="56">
        <v>9</v>
      </c>
      <c r="S12" s="57" t="s">
        <v>31</v>
      </c>
      <c r="T12" s="58" t="s">
        <v>46</v>
      </c>
      <c r="U12" s="59"/>
      <c r="V12" s="62"/>
    </row>
    <row r="13" ht="20.25" customHeight="1" spans="1:22">
      <c r="A13" s="21" t="s">
        <v>27</v>
      </c>
      <c r="B13" s="22" t="s">
        <v>28</v>
      </c>
      <c r="C13" s="23">
        <v>37</v>
      </c>
      <c r="D13" s="22" t="s">
        <v>29</v>
      </c>
      <c r="E13" s="23">
        <v>2001110117</v>
      </c>
      <c r="F13" s="21" t="s">
        <v>47</v>
      </c>
      <c r="G13" s="21">
        <v>88.133</v>
      </c>
      <c r="H13" s="21">
        <v>4.5</v>
      </c>
      <c r="I13" s="18">
        <v>92.633</v>
      </c>
      <c r="J13" s="21">
        <v>84.6206896551724</v>
      </c>
      <c r="K13" s="21">
        <v>1</v>
      </c>
      <c r="L13" s="21">
        <v>85.6206896551724</v>
      </c>
      <c r="M13" s="21">
        <v>87.5</v>
      </c>
      <c r="N13" s="21">
        <v>0</v>
      </c>
      <c r="O13" s="21">
        <v>87.5</v>
      </c>
      <c r="P13" s="18">
        <f t="shared" si="0"/>
        <v>86.8604672413793</v>
      </c>
      <c r="Q13" s="23">
        <v>8</v>
      </c>
      <c r="R13" s="56">
        <v>7</v>
      </c>
      <c r="S13" s="57" t="s">
        <v>31</v>
      </c>
      <c r="T13" s="58" t="s">
        <v>46</v>
      </c>
      <c r="U13" s="59"/>
      <c r="V13" s="62"/>
    </row>
    <row r="14" ht="20.25" customHeight="1" spans="1:88">
      <c r="A14" s="21" t="s">
        <v>27</v>
      </c>
      <c r="B14" s="22" t="s">
        <v>28</v>
      </c>
      <c r="C14" s="23">
        <v>37</v>
      </c>
      <c r="D14" s="22" t="s">
        <v>29</v>
      </c>
      <c r="E14" s="23">
        <v>2001110119</v>
      </c>
      <c r="F14" s="21" t="s">
        <v>48</v>
      </c>
      <c r="G14" s="21">
        <v>88.75</v>
      </c>
      <c r="H14" s="21">
        <v>1.25</v>
      </c>
      <c r="I14" s="18">
        <v>90</v>
      </c>
      <c r="J14" s="21">
        <v>84.9425287356322</v>
      </c>
      <c r="K14" s="21">
        <v>1</v>
      </c>
      <c r="L14" s="21">
        <v>85.9425287356322</v>
      </c>
      <c r="M14" s="21">
        <v>84</v>
      </c>
      <c r="N14" s="21">
        <v>0</v>
      </c>
      <c r="O14" s="21">
        <v>84</v>
      </c>
      <c r="P14" s="18">
        <f t="shared" si="0"/>
        <v>86.3568965517241</v>
      </c>
      <c r="Q14" s="23">
        <v>9</v>
      </c>
      <c r="R14" s="56">
        <v>6</v>
      </c>
      <c r="S14" s="57" t="s">
        <v>31</v>
      </c>
      <c r="T14" s="58" t="s">
        <v>46</v>
      </c>
      <c r="U14" s="59"/>
      <c r="V14" s="62"/>
      <c r="CH14" s="1" t="s">
        <v>46</v>
      </c>
      <c r="CI14" s="1" t="s">
        <v>35</v>
      </c>
      <c r="CJ14" s="1" t="s">
        <v>49</v>
      </c>
    </row>
    <row r="15" ht="20.25" customHeight="1" spans="1:22">
      <c r="A15" s="21" t="s">
        <v>27</v>
      </c>
      <c r="B15" s="22" t="s">
        <v>28</v>
      </c>
      <c r="C15" s="23">
        <v>37</v>
      </c>
      <c r="D15" s="22" t="s">
        <v>29</v>
      </c>
      <c r="E15" s="23">
        <v>2001110101</v>
      </c>
      <c r="F15" s="21" t="s">
        <v>50</v>
      </c>
      <c r="G15" s="21">
        <v>88.844</v>
      </c>
      <c r="H15" s="21">
        <v>4.75</v>
      </c>
      <c r="I15" s="18">
        <v>93.594</v>
      </c>
      <c r="J15" s="21">
        <v>81.3563218390805</v>
      </c>
      <c r="K15" s="21">
        <v>2</v>
      </c>
      <c r="L15" s="21">
        <v>83.3563218390805</v>
      </c>
      <c r="M15" s="21">
        <v>90</v>
      </c>
      <c r="N15" s="21">
        <v>0</v>
      </c>
      <c r="O15" s="21">
        <v>90</v>
      </c>
      <c r="P15" s="18">
        <f t="shared" si="0"/>
        <v>85.5563413793104</v>
      </c>
      <c r="Q15" s="23">
        <v>10</v>
      </c>
      <c r="R15" s="56">
        <v>16</v>
      </c>
      <c r="S15" s="57" t="s">
        <v>31</v>
      </c>
      <c r="T15" s="58" t="s">
        <v>46</v>
      </c>
      <c r="U15" s="59"/>
      <c r="V15" s="62"/>
    </row>
    <row r="16" ht="20.25" customHeight="1" spans="1:22">
      <c r="A16" s="21" t="s">
        <v>27</v>
      </c>
      <c r="B16" s="22" t="s">
        <v>28</v>
      </c>
      <c r="C16" s="23">
        <v>37</v>
      </c>
      <c r="D16" s="22" t="s">
        <v>29</v>
      </c>
      <c r="E16" s="23">
        <v>2001110083</v>
      </c>
      <c r="F16" s="21" t="s">
        <v>51</v>
      </c>
      <c r="G16" s="21">
        <v>86.022</v>
      </c>
      <c r="H16" s="21">
        <v>8.75</v>
      </c>
      <c r="I16" s="18">
        <v>94.772</v>
      </c>
      <c r="J16" s="21">
        <v>80.7126436781609</v>
      </c>
      <c r="K16" s="21">
        <v>2</v>
      </c>
      <c r="L16" s="21">
        <v>82.7126436781609</v>
      </c>
      <c r="M16" s="21">
        <v>92.5</v>
      </c>
      <c r="N16" s="21">
        <v>0</v>
      </c>
      <c r="O16" s="21">
        <v>92.5</v>
      </c>
      <c r="P16" s="18">
        <f t="shared" si="0"/>
        <v>85.5002827586207</v>
      </c>
      <c r="Q16" s="23">
        <v>11</v>
      </c>
      <c r="R16" s="56">
        <v>21</v>
      </c>
      <c r="S16" s="57" t="s">
        <v>31</v>
      </c>
      <c r="T16" s="58" t="s">
        <v>46</v>
      </c>
      <c r="U16" s="59"/>
      <c r="V16" s="62"/>
    </row>
    <row r="17" ht="20.25" customHeight="1" spans="1:22">
      <c r="A17" s="21" t="s">
        <v>27</v>
      </c>
      <c r="B17" s="22" t="s">
        <v>28</v>
      </c>
      <c r="C17" s="23">
        <v>37</v>
      </c>
      <c r="D17" s="22" t="s">
        <v>29</v>
      </c>
      <c r="E17" s="23">
        <v>2001110096</v>
      </c>
      <c r="F17" s="21" t="s">
        <v>52</v>
      </c>
      <c r="G17" s="21">
        <v>87.244</v>
      </c>
      <c r="H17" s="21">
        <v>4.5</v>
      </c>
      <c r="I17" s="18">
        <v>91.744</v>
      </c>
      <c r="J17" s="21">
        <v>82.2068965517241</v>
      </c>
      <c r="K17" s="21">
        <v>1</v>
      </c>
      <c r="L17" s="21">
        <v>83.2068965517241</v>
      </c>
      <c r="M17" s="21">
        <v>88</v>
      </c>
      <c r="N17" s="21">
        <v>0</v>
      </c>
      <c r="O17" s="21">
        <v>88</v>
      </c>
      <c r="P17" s="18">
        <f t="shared" si="0"/>
        <v>84.9667724137931</v>
      </c>
      <c r="Q17" s="23">
        <v>12</v>
      </c>
      <c r="R17" s="56">
        <v>12</v>
      </c>
      <c r="S17" s="57" t="s">
        <v>31</v>
      </c>
      <c r="T17" s="58" t="s">
        <v>46</v>
      </c>
      <c r="U17" s="59"/>
      <c r="V17" s="62"/>
    </row>
    <row r="18" ht="20.25" customHeight="1" spans="1:22">
      <c r="A18" s="21" t="s">
        <v>27</v>
      </c>
      <c r="B18" s="22" t="s">
        <v>28</v>
      </c>
      <c r="C18" s="23">
        <v>37</v>
      </c>
      <c r="D18" s="22" t="s">
        <v>29</v>
      </c>
      <c r="E18" s="23">
        <v>2001110091</v>
      </c>
      <c r="F18" s="21" t="s">
        <v>53</v>
      </c>
      <c r="G18" s="21">
        <v>88.578</v>
      </c>
      <c r="H18" s="21">
        <v>1</v>
      </c>
      <c r="I18" s="18">
        <v>89.578</v>
      </c>
      <c r="J18" s="21">
        <v>82.9655172413793</v>
      </c>
      <c r="K18" s="21">
        <v>1.5</v>
      </c>
      <c r="L18" s="21">
        <v>84.4655172413793</v>
      </c>
      <c r="M18" s="21">
        <v>79.5</v>
      </c>
      <c r="N18" s="21">
        <v>0</v>
      </c>
      <c r="O18" s="21">
        <v>79.5</v>
      </c>
      <c r="P18" s="18">
        <f t="shared" si="0"/>
        <v>84.7358379310345</v>
      </c>
      <c r="Q18" s="23">
        <v>13</v>
      </c>
      <c r="R18" s="56">
        <v>10</v>
      </c>
      <c r="S18" s="57" t="s">
        <v>31</v>
      </c>
      <c r="T18" s="58" t="s">
        <v>46</v>
      </c>
      <c r="U18" s="59"/>
      <c r="V18" s="62"/>
    </row>
    <row r="19" ht="20.25" customHeight="1" spans="1:22">
      <c r="A19" s="21" t="s">
        <v>27</v>
      </c>
      <c r="B19" s="22" t="s">
        <v>28</v>
      </c>
      <c r="C19" s="23">
        <v>37</v>
      </c>
      <c r="D19" s="22" t="s">
        <v>29</v>
      </c>
      <c r="E19" s="23">
        <v>2001110112</v>
      </c>
      <c r="F19" s="21" t="s">
        <v>54</v>
      </c>
      <c r="G19" s="21">
        <v>88.578</v>
      </c>
      <c r="H19" s="21">
        <v>2.5</v>
      </c>
      <c r="I19" s="18">
        <v>91.078</v>
      </c>
      <c r="J19" s="21">
        <v>81.6551724137931</v>
      </c>
      <c r="K19" s="21">
        <v>1</v>
      </c>
      <c r="L19" s="21">
        <v>82.6551724137931</v>
      </c>
      <c r="M19" s="21">
        <v>90.5</v>
      </c>
      <c r="N19" s="21">
        <v>0</v>
      </c>
      <c r="O19" s="21">
        <v>90.5</v>
      </c>
      <c r="P19" s="18">
        <f t="shared" si="0"/>
        <v>84.7030793103448</v>
      </c>
      <c r="Q19" s="23">
        <v>14</v>
      </c>
      <c r="R19" s="56">
        <v>15</v>
      </c>
      <c r="S19" s="57" t="s">
        <v>31</v>
      </c>
      <c r="T19" s="58" t="s">
        <v>46</v>
      </c>
      <c r="U19" s="59"/>
      <c r="V19" s="62"/>
    </row>
    <row r="20" ht="20.25" customHeight="1" spans="1:22">
      <c r="A20" s="21" t="s">
        <v>27</v>
      </c>
      <c r="B20" s="22" t="s">
        <v>28</v>
      </c>
      <c r="C20" s="23">
        <v>37</v>
      </c>
      <c r="D20" s="22" t="s">
        <v>29</v>
      </c>
      <c r="E20" s="23">
        <v>2001110087</v>
      </c>
      <c r="F20" s="21" t="s">
        <v>55</v>
      </c>
      <c r="G20" s="21">
        <v>87.556</v>
      </c>
      <c r="H20" s="21">
        <v>3.2</v>
      </c>
      <c r="I20" s="18">
        <v>90.756</v>
      </c>
      <c r="J20" s="21">
        <v>81.9080459770115</v>
      </c>
      <c r="K20" s="21">
        <v>0.5</v>
      </c>
      <c r="L20" s="21">
        <v>82.4080459770115</v>
      </c>
      <c r="M20" s="21">
        <v>91.5</v>
      </c>
      <c r="N20" s="21">
        <v>0</v>
      </c>
      <c r="O20" s="21">
        <v>91.5</v>
      </c>
      <c r="P20" s="18">
        <f t="shared" si="0"/>
        <v>84.5694344827586</v>
      </c>
      <c r="Q20" s="23">
        <v>15</v>
      </c>
      <c r="R20" s="56">
        <v>13</v>
      </c>
      <c r="S20" s="57" t="s">
        <v>31</v>
      </c>
      <c r="T20" s="58" t="s">
        <v>46</v>
      </c>
      <c r="U20" s="59"/>
      <c r="V20" s="62"/>
    </row>
    <row r="21" ht="20.25" customHeight="1" spans="1:22">
      <c r="A21" s="21" t="s">
        <v>27</v>
      </c>
      <c r="B21" s="22" t="s">
        <v>28</v>
      </c>
      <c r="C21" s="23">
        <v>37</v>
      </c>
      <c r="D21" s="22" t="s">
        <v>29</v>
      </c>
      <c r="E21" s="23">
        <v>2001110107</v>
      </c>
      <c r="F21" s="21" t="s">
        <v>56</v>
      </c>
      <c r="G21" s="21">
        <v>88.667</v>
      </c>
      <c r="H21" s="21">
        <v>3</v>
      </c>
      <c r="I21" s="18">
        <v>91.667</v>
      </c>
      <c r="J21" s="21">
        <v>81.6781609195402</v>
      </c>
      <c r="K21" s="21">
        <v>1</v>
      </c>
      <c r="L21" s="21">
        <v>82.6781609195402</v>
      </c>
      <c r="M21" s="21">
        <v>87.5</v>
      </c>
      <c r="N21" s="21">
        <v>0</v>
      </c>
      <c r="O21" s="21">
        <v>87.5</v>
      </c>
      <c r="P21" s="18">
        <f t="shared" si="0"/>
        <v>84.5086706896551</v>
      </c>
      <c r="Q21" s="23">
        <v>16</v>
      </c>
      <c r="R21" s="56">
        <v>14</v>
      </c>
      <c r="S21" s="57" t="s">
        <v>31</v>
      </c>
      <c r="T21" s="59"/>
      <c r="U21" s="59"/>
      <c r="V21" s="62"/>
    </row>
    <row r="22" ht="20.25" customHeight="1" spans="1:22">
      <c r="A22" s="21" t="s">
        <v>27</v>
      </c>
      <c r="B22" s="22" t="s">
        <v>28</v>
      </c>
      <c r="C22" s="23">
        <v>37</v>
      </c>
      <c r="D22" s="22" t="s">
        <v>29</v>
      </c>
      <c r="E22" s="23">
        <v>2001110105</v>
      </c>
      <c r="F22" s="21" t="s">
        <v>57</v>
      </c>
      <c r="G22" s="21">
        <v>87.467</v>
      </c>
      <c r="H22" s="21">
        <v>4.5</v>
      </c>
      <c r="I22" s="18">
        <v>91.967</v>
      </c>
      <c r="J22" s="21">
        <v>81.3563218390805</v>
      </c>
      <c r="K22" s="21">
        <v>1.25</v>
      </c>
      <c r="L22" s="21">
        <v>82.6063218390805</v>
      </c>
      <c r="M22" s="21">
        <v>87.5</v>
      </c>
      <c r="N22" s="21">
        <v>0</v>
      </c>
      <c r="O22" s="21">
        <v>87.5</v>
      </c>
      <c r="P22" s="18">
        <f t="shared" si="0"/>
        <v>84.4997913793104</v>
      </c>
      <c r="Q22" s="23">
        <v>17</v>
      </c>
      <c r="R22" s="56">
        <v>17</v>
      </c>
      <c r="S22" s="57" t="s">
        <v>31</v>
      </c>
      <c r="T22" s="59"/>
      <c r="U22" s="59"/>
      <c r="V22" s="62"/>
    </row>
    <row r="23" ht="20.25" customHeight="1" spans="1:22">
      <c r="A23" s="21" t="s">
        <v>27</v>
      </c>
      <c r="B23" s="22" t="s">
        <v>28</v>
      </c>
      <c r="C23" s="23">
        <v>37</v>
      </c>
      <c r="D23" s="22" t="s">
        <v>29</v>
      </c>
      <c r="E23" s="23">
        <v>2001110100</v>
      </c>
      <c r="F23" s="21" t="s">
        <v>58</v>
      </c>
      <c r="G23" s="21">
        <v>88.956</v>
      </c>
      <c r="H23" s="21">
        <v>2.75</v>
      </c>
      <c r="I23" s="18">
        <v>91.706</v>
      </c>
      <c r="J23" s="21">
        <v>82.2758620689655</v>
      </c>
      <c r="K23" s="21">
        <v>0</v>
      </c>
      <c r="L23" s="21">
        <v>82.2758620689655</v>
      </c>
      <c r="M23" s="21">
        <v>89</v>
      </c>
      <c r="N23" s="21">
        <v>0</v>
      </c>
      <c r="O23" s="21">
        <v>89</v>
      </c>
      <c r="P23" s="18">
        <f t="shared" si="0"/>
        <v>84.3627965517241</v>
      </c>
      <c r="Q23" s="23">
        <v>18</v>
      </c>
      <c r="R23" s="56">
        <v>11</v>
      </c>
      <c r="S23" s="57" t="s">
        <v>31</v>
      </c>
      <c r="T23" s="59"/>
      <c r="U23" s="59"/>
      <c r="V23" s="62"/>
    </row>
    <row r="24" ht="20.25" customHeight="1" spans="1:22">
      <c r="A24" s="21" t="s">
        <v>27</v>
      </c>
      <c r="B24" s="22" t="s">
        <v>28</v>
      </c>
      <c r="C24" s="23">
        <v>37</v>
      </c>
      <c r="D24" s="22" t="s">
        <v>29</v>
      </c>
      <c r="E24" s="23">
        <v>2001110110</v>
      </c>
      <c r="F24" s="21" t="s">
        <v>59</v>
      </c>
      <c r="G24" s="21">
        <v>88.778</v>
      </c>
      <c r="H24" s="21">
        <v>7.75</v>
      </c>
      <c r="I24" s="18">
        <v>96.528</v>
      </c>
      <c r="J24" s="21">
        <v>81.2183908045977</v>
      </c>
      <c r="K24" s="21">
        <v>1</v>
      </c>
      <c r="L24" s="21">
        <v>82.2183908045977</v>
      </c>
      <c r="M24" s="21">
        <v>79</v>
      </c>
      <c r="N24" s="21">
        <v>0</v>
      </c>
      <c r="O24" s="21">
        <v>79</v>
      </c>
      <c r="P24" s="18">
        <f t="shared" si="0"/>
        <v>84.0429931034483</v>
      </c>
      <c r="Q24" s="23">
        <v>19</v>
      </c>
      <c r="R24" s="56">
        <v>18</v>
      </c>
      <c r="S24" s="57" t="s">
        <v>31</v>
      </c>
      <c r="T24" s="59"/>
      <c r="U24" s="59"/>
      <c r="V24" s="62"/>
    </row>
    <row r="25" ht="20.25" customHeight="1" spans="1:22">
      <c r="A25" s="21" t="s">
        <v>27</v>
      </c>
      <c r="B25" s="22" t="s">
        <v>28</v>
      </c>
      <c r="C25" s="23">
        <v>37</v>
      </c>
      <c r="D25" s="22" t="s">
        <v>29</v>
      </c>
      <c r="E25" s="23">
        <v>2001110090</v>
      </c>
      <c r="F25" s="21" t="s">
        <v>60</v>
      </c>
      <c r="G25" s="21">
        <v>87.867</v>
      </c>
      <c r="H25" s="21">
        <v>4.5</v>
      </c>
      <c r="I25" s="18">
        <v>92.367</v>
      </c>
      <c r="J25" s="21">
        <v>81.1724137931034</v>
      </c>
      <c r="K25" s="21">
        <v>0</v>
      </c>
      <c r="L25" s="21">
        <v>81.1724137931034</v>
      </c>
      <c r="M25" s="21">
        <v>88</v>
      </c>
      <c r="N25" s="21">
        <v>0</v>
      </c>
      <c r="O25" s="21">
        <v>88</v>
      </c>
      <c r="P25" s="18">
        <f t="shared" si="0"/>
        <v>83.5343603448275</v>
      </c>
      <c r="Q25" s="23">
        <v>20</v>
      </c>
      <c r="R25" s="56">
        <v>19</v>
      </c>
      <c r="S25" s="57" t="s">
        <v>31</v>
      </c>
      <c r="T25" s="59"/>
      <c r="U25" s="59"/>
      <c r="V25" s="62"/>
    </row>
    <row r="26" ht="20.25" customHeight="1" spans="1:22">
      <c r="A26" s="21" t="s">
        <v>27</v>
      </c>
      <c r="B26" s="22" t="s">
        <v>28</v>
      </c>
      <c r="C26" s="23">
        <v>37</v>
      </c>
      <c r="D26" s="22" t="s">
        <v>29</v>
      </c>
      <c r="E26" s="23">
        <v>2001110115</v>
      </c>
      <c r="F26" s="21" t="s">
        <v>61</v>
      </c>
      <c r="G26" s="21">
        <v>87.978</v>
      </c>
      <c r="H26" s="21">
        <v>1</v>
      </c>
      <c r="I26" s="18">
        <v>88.978</v>
      </c>
      <c r="J26" s="21">
        <v>80.8965517241379</v>
      </c>
      <c r="K26" s="21">
        <v>0.25</v>
      </c>
      <c r="L26" s="21">
        <v>81.1465517241379</v>
      </c>
      <c r="M26" s="21">
        <v>85</v>
      </c>
      <c r="N26" s="21">
        <v>0</v>
      </c>
      <c r="O26" s="21">
        <v>85</v>
      </c>
      <c r="P26" s="18">
        <f t="shared" si="0"/>
        <v>82.7066137931034</v>
      </c>
      <c r="Q26" s="23">
        <v>21</v>
      </c>
      <c r="R26" s="56">
        <v>20</v>
      </c>
      <c r="S26" s="57" t="s">
        <v>31</v>
      </c>
      <c r="T26" s="59"/>
      <c r="U26" s="59"/>
      <c r="V26" s="62"/>
    </row>
    <row r="27" ht="20.25" customHeight="1" spans="1:22">
      <c r="A27" s="21" t="s">
        <v>27</v>
      </c>
      <c r="B27" s="22" t="s">
        <v>28</v>
      </c>
      <c r="C27" s="23">
        <v>37</v>
      </c>
      <c r="D27" s="22" t="s">
        <v>29</v>
      </c>
      <c r="E27" s="23">
        <v>2001110120</v>
      </c>
      <c r="F27" s="21" t="s">
        <v>62</v>
      </c>
      <c r="G27" s="21">
        <v>89</v>
      </c>
      <c r="H27" s="21">
        <v>1</v>
      </c>
      <c r="I27" s="18">
        <v>90</v>
      </c>
      <c r="J27" s="21">
        <v>79.6091954022989</v>
      </c>
      <c r="K27" s="21">
        <v>1</v>
      </c>
      <c r="L27" s="21">
        <v>80.6091954022989</v>
      </c>
      <c r="M27" s="21">
        <v>85</v>
      </c>
      <c r="N27" s="21">
        <v>0</v>
      </c>
      <c r="O27" s="21">
        <v>85</v>
      </c>
      <c r="P27" s="18">
        <f t="shared" si="0"/>
        <v>82.4568965517242</v>
      </c>
      <c r="Q27" s="23">
        <v>22</v>
      </c>
      <c r="R27" s="56">
        <v>24</v>
      </c>
      <c r="S27" s="57" t="s">
        <v>31</v>
      </c>
      <c r="T27" s="59"/>
      <c r="U27" s="59"/>
      <c r="V27" s="62"/>
    </row>
    <row r="28" ht="20.25" customHeight="1" spans="1:22">
      <c r="A28" s="21" t="s">
        <v>27</v>
      </c>
      <c r="B28" s="22" t="s">
        <v>28</v>
      </c>
      <c r="C28" s="23">
        <v>37</v>
      </c>
      <c r="D28" s="22" t="s">
        <v>29</v>
      </c>
      <c r="E28" s="23">
        <v>2015110210</v>
      </c>
      <c r="F28" s="21" t="s">
        <v>63</v>
      </c>
      <c r="G28" s="21">
        <v>88.571</v>
      </c>
      <c r="H28" s="21">
        <v>0.5</v>
      </c>
      <c r="I28" s="18">
        <v>89.071</v>
      </c>
      <c r="J28" s="21">
        <v>80.505</v>
      </c>
      <c r="K28" s="21">
        <v>0</v>
      </c>
      <c r="L28" s="21">
        <v>80.505</v>
      </c>
      <c r="M28" s="21">
        <v>85.5</v>
      </c>
      <c r="N28" s="21">
        <v>0</v>
      </c>
      <c r="O28" s="21">
        <v>85.5</v>
      </c>
      <c r="P28" s="18">
        <f t="shared" si="0"/>
        <v>82.2894</v>
      </c>
      <c r="Q28" s="23">
        <v>23</v>
      </c>
      <c r="R28" s="56">
        <v>22</v>
      </c>
      <c r="S28" s="57" t="s">
        <v>31</v>
      </c>
      <c r="T28" s="59"/>
      <c r="U28" s="59"/>
      <c r="V28" s="62"/>
    </row>
    <row r="29" ht="20.25" customHeight="1" spans="1:22">
      <c r="A29" s="21" t="s">
        <v>27</v>
      </c>
      <c r="B29" s="22" t="s">
        <v>28</v>
      </c>
      <c r="C29" s="23">
        <v>37</v>
      </c>
      <c r="D29" s="22" t="s">
        <v>29</v>
      </c>
      <c r="E29" s="23">
        <v>2001110088</v>
      </c>
      <c r="F29" s="21" t="s">
        <v>64</v>
      </c>
      <c r="G29" s="21">
        <v>87.8</v>
      </c>
      <c r="H29" s="21">
        <v>2.5</v>
      </c>
      <c r="I29" s="18">
        <v>90.3</v>
      </c>
      <c r="J29" s="21">
        <v>79.3563218390805</v>
      </c>
      <c r="K29" s="21">
        <v>0</v>
      </c>
      <c r="L29" s="21">
        <v>79.3563218390805</v>
      </c>
      <c r="M29" s="21">
        <v>92</v>
      </c>
      <c r="N29" s="21">
        <v>0</v>
      </c>
      <c r="O29" s="21">
        <v>92</v>
      </c>
      <c r="P29" s="18">
        <f t="shared" si="0"/>
        <v>82.2622413793104</v>
      </c>
      <c r="Q29" s="23">
        <v>24</v>
      </c>
      <c r="R29" s="56">
        <v>25</v>
      </c>
      <c r="S29" s="57" t="s">
        <v>31</v>
      </c>
      <c r="T29" s="59"/>
      <c r="U29" s="59"/>
      <c r="V29" s="62"/>
    </row>
    <row r="30" ht="20.25" customHeight="1" spans="1:22">
      <c r="A30" s="21" t="s">
        <v>27</v>
      </c>
      <c r="B30" s="22" t="s">
        <v>28</v>
      </c>
      <c r="C30" s="23">
        <v>37</v>
      </c>
      <c r="D30" s="22" t="s">
        <v>29</v>
      </c>
      <c r="E30" s="23">
        <v>2001110118</v>
      </c>
      <c r="F30" s="21" t="s">
        <v>65</v>
      </c>
      <c r="G30" s="21">
        <v>88.875</v>
      </c>
      <c r="H30" s="21">
        <v>0</v>
      </c>
      <c r="I30" s="18">
        <v>88.875</v>
      </c>
      <c r="J30" s="21">
        <v>80.2068965517241</v>
      </c>
      <c r="K30" s="21">
        <v>1</v>
      </c>
      <c r="L30" s="21">
        <v>81.2068965517241</v>
      </c>
      <c r="M30" s="21">
        <v>78</v>
      </c>
      <c r="N30" s="21">
        <v>0</v>
      </c>
      <c r="O30" s="21">
        <v>78</v>
      </c>
      <c r="P30" s="18">
        <f t="shared" si="0"/>
        <v>82.0364224137931</v>
      </c>
      <c r="Q30" s="23">
        <v>25</v>
      </c>
      <c r="R30" s="56">
        <v>23</v>
      </c>
      <c r="S30" s="57" t="s">
        <v>31</v>
      </c>
      <c r="T30" s="59"/>
      <c r="U30" s="59"/>
      <c r="V30" s="62"/>
    </row>
    <row r="31" ht="20.25" customHeight="1" spans="1:22">
      <c r="A31" s="21" t="s">
        <v>27</v>
      </c>
      <c r="B31" s="22" t="s">
        <v>28</v>
      </c>
      <c r="C31" s="23">
        <v>37</v>
      </c>
      <c r="D31" s="22" t="s">
        <v>29</v>
      </c>
      <c r="E31" s="23">
        <v>2001110095</v>
      </c>
      <c r="F31" s="21" t="s">
        <v>66</v>
      </c>
      <c r="G31" s="21">
        <v>87</v>
      </c>
      <c r="H31" s="21">
        <v>13</v>
      </c>
      <c r="I31" s="18">
        <v>100</v>
      </c>
      <c r="J31" s="21">
        <v>76.5977011494253</v>
      </c>
      <c r="K31" s="21">
        <v>1.3</v>
      </c>
      <c r="L31" s="21">
        <v>77.8977011494253</v>
      </c>
      <c r="M31" s="21">
        <v>86</v>
      </c>
      <c r="N31" s="21">
        <v>0</v>
      </c>
      <c r="O31" s="21">
        <v>86</v>
      </c>
      <c r="P31" s="18">
        <f t="shared" si="0"/>
        <v>82.023275862069</v>
      </c>
      <c r="Q31" s="23">
        <v>26</v>
      </c>
      <c r="R31" s="56">
        <v>28</v>
      </c>
      <c r="S31" s="57" t="s">
        <v>67</v>
      </c>
      <c r="T31" s="59"/>
      <c r="V31" s="62"/>
    </row>
    <row r="32" ht="20.25" customHeight="1" spans="1:22">
      <c r="A32" s="21" t="s">
        <v>27</v>
      </c>
      <c r="B32" s="22" t="s">
        <v>28</v>
      </c>
      <c r="C32" s="23">
        <v>37</v>
      </c>
      <c r="D32" s="22" t="s">
        <v>29</v>
      </c>
      <c r="E32" s="23" t="s">
        <v>68</v>
      </c>
      <c r="F32" s="21" t="s">
        <v>69</v>
      </c>
      <c r="G32" s="21">
        <v>87.133</v>
      </c>
      <c r="H32" s="21">
        <v>0</v>
      </c>
      <c r="I32" s="18">
        <v>87.133</v>
      </c>
      <c r="J32" s="21">
        <v>78.9425287356322</v>
      </c>
      <c r="K32" s="21">
        <v>0</v>
      </c>
      <c r="L32" s="21">
        <v>78.9425287356322</v>
      </c>
      <c r="M32" s="21">
        <v>77</v>
      </c>
      <c r="N32" s="21">
        <v>0</v>
      </c>
      <c r="O32" s="21">
        <v>77</v>
      </c>
      <c r="P32" s="18">
        <f t="shared" si="0"/>
        <v>79.9768465517241</v>
      </c>
      <c r="Q32" s="23">
        <v>27</v>
      </c>
      <c r="R32" s="56">
        <v>26</v>
      </c>
      <c r="S32" s="57" t="s">
        <v>31</v>
      </c>
      <c r="T32" s="59"/>
      <c r="U32" s="59"/>
      <c r="V32" s="62"/>
    </row>
    <row r="33" ht="20.25" customHeight="1" spans="1:22">
      <c r="A33" s="21" t="s">
        <v>27</v>
      </c>
      <c r="B33" s="22" t="s">
        <v>28</v>
      </c>
      <c r="C33" s="23">
        <v>37</v>
      </c>
      <c r="D33" s="22" t="s">
        <v>29</v>
      </c>
      <c r="E33" s="23">
        <v>2001110092</v>
      </c>
      <c r="F33" s="21" t="s">
        <v>70</v>
      </c>
      <c r="G33" s="21">
        <v>88.333</v>
      </c>
      <c r="H33" s="21">
        <v>3.75</v>
      </c>
      <c r="I33" s="18">
        <v>92.083</v>
      </c>
      <c r="J33" s="21">
        <v>75.4712643678161</v>
      </c>
      <c r="K33" s="21">
        <v>0</v>
      </c>
      <c r="L33" s="21">
        <v>75.4712643678161</v>
      </c>
      <c r="M33" s="21">
        <v>90.5</v>
      </c>
      <c r="N33" s="21">
        <v>0</v>
      </c>
      <c r="O33" s="21">
        <v>90.5</v>
      </c>
      <c r="P33" s="18">
        <f t="shared" si="0"/>
        <v>79.4658982758621</v>
      </c>
      <c r="Q33" s="23">
        <v>28</v>
      </c>
      <c r="R33" s="56">
        <v>29</v>
      </c>
      <c r="S33" s="57" t="s">
        <v>31</v>
      </c>
      <c r="T33" s="59"/>
      <c r="U33" s="59"/>
      <c r="V33" s="62"/>
    </row>
    <row r="34" ht="20.25" customHeight="1" spans="1:22">
      <c r="A34" s="21" t="s">
        <v>27</v>
      </c>
      <c r="B34" s="22" t="s">
        <v>28</v>
      </c>
      <c r="C34" s="23">
        <v>37</v>
      </c>
      <c r="D34" s="22" t="s">
        <v>29</v>
      </c>
      <c r="E34" s="23">
        <v>2001110097</v>
      </c>
      <c r="F34" s="21" t="s">
        <v>71</v>
      </c>
      <c r="G34" s="21">
        <v>86.711</v>
      </c>
      <c r="H34" s="21">
        <v>9.25</v>
      </c>
      <c r="I34" s="18">
        <v>95.961</v>
      </c>
      <c r="J34" s="21">
        <v>77.1954022988506</v>
      </c>
      <c r="K34" s="21">
        <v>1</v>
      </c>
      <c r="L34" s="21">
        <v>78.1954022988506</v>
      </c>
      <c r="M34" s="21">
        <v>62.5</v>
      </c>
      <c r="N34" s="21">
        <v>0</v>
      </c>
      <c r="O34" s="21">
        <v>62.5</v>
      </c>
      <c r="P34" s="18">
        <f t="shared" si="0"/>
        <v>79.2907017241379</v>
      </c>
      <c r="Q34" s="23">
        <v>29</v>
      </c>
      <c r="R34" s="56">
        <v>27</v>
      </c>
      <c r="S34" s="57" t="s">
        <v>31</v>
      </c>
      <c r="T34" s="59"/>
      <c r="U34" s="59"/>
      <c r="V34" s="62"/>
    </row>
    <row r="35" ht="20.25" customHeight="1" spans="1:22">
      <c r="A35" s="21" t="s">
        <v>27</v>
      </c>
      <c r="B35" s="22" t="s">
        <v>28</v>
      </c>
      <c r="C35" s="23">
        <v>37</v>
      </c>
      <c r="D35" s="22" t="s">
        <v>29</v>
      </c>
      <c r="E35" s="23">
        <v>2001110116</v>
      </c>
      <c r="F35" s="21" t="s">
        <v>72</v>
      </c>
      <c r="G35" s="21">
        <v>88.422</v>
      </c>
      <c r="H35" s="21">
        <v>1.7</v>
      </c>
      <c r="I35" s="18">
        <v>90.122</v>
      </c>
      <c r="J35" s="21">
        <v>75.0114942528736</v>
      </c>
      <c r="K35" s="21">
        <v>0.188</v>
      </c>
      <c r="L35" s="21">
        <v>75.1994942528736</v>
      </c>
      <c r="M35" s="21">
        <v>87.5</v>
      </c>
      <c r="N35" s="21">
        <v>0</v>
      </c>
      <c r="O35" s="21">
        <v>87.5</v>
      </c>
      <c r="P35" s="18">
        <f t="shared" si="0"/>
        <v>78.6679206896552</v>
      </c>
      <c r="Q35" s="23">
        <v>30</v>
      </c>
      <c r="R35" s="56">
        <v>30</v>
      </c>
      <c r="S35" s="57" t="s">
        <v>67</v>
      </c>
      <c r="T35" s="59"/>
      <c r="U35" s="59"/>
      <c r="V35" s="62"/>
    </row>
    <row r="36" ht="20.25" customHeight="1" spans="1:22">
      <c r="A36" s="21" t="s">
        <v>27</v>
      </c>
      <c r="B36" s="22" t="s">
        <v>28</v>
      </c>
      <c r="C36" s="23">
        <v>37</v>
      </c>
      <c r="D36" s="22" t="s">
        <v>29</v>
      </c>
      <c r="E36" s="23" t="s">
        <v>73</v>
      </c>
      <c r="F36" s="21" t="s">
        <v>74</v>
      </c>
      <c r="G36" s="21">
        <v>87.511</v>
      </c>
      <c r="H36" s="21">
        <v>1</v>
      </c>
      <c r="I36" s="18">
        <v>88.511</v>
      </c>
      <c r="J36" s="21">
        <v>74.3218390804598</v>
      </c>
      <c r="K36" s="21">
        <v>0</v>
      </c>
      <c r="L36" s="21">
        <v>74.3218390804598</v>
      </c>
      <c r="M36" s="21">
        <v>89</v>
      </c>
      <c r="N36" s="21">
        <v>0</v>
      </c>
      <c r="O36" s="21">
        <v>89</v>
      </c>
      <c r="P36" s="18">
        <f t="shared" si="0"/>
        <v>77.9180293103448</v>
      </c>
      <c r="Q36" s="23">
        <v>31</v>
      </c>
      <c r="R36" s="56">
        <v>31</v>
      </c>
      <c r="S36" s="57" t="s">
        <v>67</v>
      </c>
      <c r="T36" s="59"/>
      <c r="U36" s="59"/>
      <c r="V36" s="62"/>
    </row>
    <row r="37" ht="20.25" customHeight="1" spans="1:22">
      <c r="A37" s="21" t="s">
        <v>27</v>
      </c>
      <c r="B37" s="22" t="s">
        <v>28</v>
      </c>
      <c r="C37" s="23">
        <v>37</v>
      </c>
      <c r="D37" s="22" t="s">
        <v>29</v>
      </c>
      <c r="E37" s="23">
        <v>1934110055</v>
      </c>
      <c r="F37" s="21" t="s">
        <v>75</v>
      </c>
      <c r="G37" s="21">
        <v>88.089</v>
      </c>
      <c r="H37" s="21">
        <v>0.5</v>
      </c>
      <c r="I37" s="18">
        <v>88.589</v>
      </c>
      <c r="J37" s="21">
        <v>73.802</v>
      </c>
      <c r="K37" s="21">
        <v>0.25</v>
      </c>
      <c r="L37" s="21">
        <v>74.025</v>
      </c>
      <c r="M37" s="21">
        <v>83</v>
      </c>
      <c r="N37" s="21">
        <v>0</v>
      </c>
      <c r="O37" s="21">
        <v>83</v>
      </c>
      <c r="P37" s="18">
        <f t="shared" si="0"/>
        <v>77.1071</v>
      </c>
      <c r="Q37" s="23">
        <v>32</v>
      </c>
      <c r="R37" s="56">
        <v>33</v>
      </c>
      <c r="S37" s="57" t="s">
        <v>67</v>
      </c>
      <c r="T37" s="59"/>
      <c r="U37" s="59"/>
      <c r="V37" s="62"/>
    </row>
    <row r="38" ht="20.25" customHeight="1" spans="1:22">
      <c r="A38" s="21" t="s">
        <v>27</v>
      </c>
      <c r="B38" s="22" t="s">
        <v>28</v>
      </c>
      <c r="C38" s="23">
        <v>37</v>
      </c>
      <c r="D38" s="22" t="s">
        <v>29</v>
      </c>
      <c r="E38" s="23">
        <v>1930110029</v>
      </c>
      <c r="F38" s="21" t="s">
        <v>76</v>
      </c>
      <c r="G38" s="21">
        <v>88.875</v>
      </c>
      <c r="H38" s="21">
        <v>0</v>
      </c>
      <c r="I38" s="18">
        <v>88.875</v>
      </c>
      <c r="J38" s="21">
        <v>73.244</v>
      </c>
      <c r="K38" s="21">
        <v>0</v>
      </c>
      <c r="L38" s="21">
        <v>73.244</v>
      </c>
      <c r="M38" s="21">
        <v>79</v>
      </c>
      <c r="N38" s="21">
        <v>0</v>
      </c>
      <c r="O38" s="21">
        <v>79</v>
      </c>
      <c r="P38" s="18">
        <f t="shared" si="0"/>
        <v>76.16425</v>
      </c>
      <c r="Q38" s="23">
        <v>33</v>
      </c>
      <c r="R38" s="56">
        <v>34</v>
      </c>
      <c r="S38" s="57" t="s">
        <v>31</v>
      </c>
      <c r="T38" s="59"/>
      <c r="U38" s="59"/>
      <c r="V38" s="62"/>
    </row>
    <row r="39" ht="20.25" customHeight="1" spans="1:22">
      <c r="A39" s="21" t="s">
        <v>27</v>
      </c>
      <c r="B39" s="22" t="s">
        <v>28</v>
      </c>
      <c r="C39" s="23">
        <v>37</v>
      </c>
      <c r="D39" s="22" t="s">
        <v>29</v>
      </c>
      <c r="E39" s="23">
        <v>1906110295</v>
      </c>
      <c r="F39" s="21" t="s">
        <v>77</v>
      </c>
      <c r="G39" s="21">
        <v>88.95</v>
      </c>
      <c r="H39" s="21">
        <v>0</v>
      </c>
      <c r="I39" s="18">
        <v>88.95</v>
      </c>
      <c r="J39" s="21">
        <v>71.622</v>
      </c>
      <c r="K39" s="21">
        <v>0</v>
      </c>
      <c r="L39" s="21">
        <v>71.622</v>
      </c>
      <c r="M39" s="21">
        <v>64</v>
      </c>
      <c r="N39" s="21">
        <v>0</v>
      </c>
      <c r="O39" s="21">
        <v>64</v>
      </c>
      <c r="P39" s="18">
        <f t="shared" si="0"/>
        <v>73.459</v>
      </c>
      <c r="Q39" s="23">
        <v>34</v>
      </c>
      <c r="R39" s="56">
        <v>35</v>
      </c>
      <c r="S39" s="57" t="s">
        <v>67</v>
      </c>
      <c r="T39" s="59"/>
      <c r="U39" s="59"/>
      <c r="V39" s="62"/>
    </row>
    <row r="40" ht="20.25" customHeight="1" spans="1:22">
      <c r="A40" s="21" t="s">
        <v>27</v>
      </c>
      <c r="B40" s="22" t="s">
        <v>28</v>
      </c>
      <c r="C40" s="23">
        <v>37</v>
      </c>
      <c r="D40" s="22" t="s">
        <v>29</v>
      </c>
      <c r="E40" s="23">
        <v>2001110086</v>
      </c>
      <c r="F40" s="21" t="s">
        <v>78</v>
      </c>
      <c r="G40" s="21">
        <v>86.689</v>
      </c>
      <c r="H40" s="21">
        <v>0</v>
      </c>
      <c r="I40" s="18">
        <v>86.689</v>
      </c>
      <c r="J40" s="21">
        <v>74.046</v>
      </c>
      <c r="K40" s="21">
        <v>0</v>
      </c>
      <c r="L40" s="21">
        <v>74.046</v>
      </c>
      <c r="M40" s="21">
        <v>83</v>
      </c>
      <c r="N40" s="21">
        <v>0</v>
      </c>
      <c r="O40" s="21">
        <v>83</v>
      </c>
      <c r="P40" s="18">
        <f t="shared" si="0"/>
        <v>76.83785</v>
      </c>
      <c r="Q40" s="23">
        <v>35</v>
      </c>
      <c r="R40" s="56">
        <v>32</v>
      </c>
      <c r="S40" s="57" t="s">
        <v>67</v>
      </c>
      <c r="T40" s="59"/>
      <c r="U40" s="59"/>
      <c r="V40" s="62"/>
    </row>
    <row r="41" ht="20.25" customHeight="1" spans="1:22">
      <c r="A41" s="21" t="s">
        <v>27</v>
      </c>
      <c r="B41" s="22" t="s">
        <v>28</v>
      </c>
      <c r="C41" s="23">
        <v>37</v>
      </c>
      <c r="D41" s="22" t="s">
        <v>29</v>
      </c>
      <c r="E41" s="23">
        <v>1931110438</v>
      </c>
      <c r="F41" s="21" t="s">
        <v>79</v>
      </c>
      <c r="G41" s="21">
        <v>88.022</v>
      </c>
      <c r="H41" s="21">
        <v>0.5</v>
      </c>
      <c r="I41" s="18">
        <v>88.522</v>
      </c>
      <c r="J41" s="21">
        <v>70.941</v>
      </c>
      <c r="K41" s="21">
        <v>0</v>
      </c>
      <c r="L41" s="21">
        <v>70.941</v>
      </c>
      <c r="M41" s="21">
        <v>78</v>
      </c>
      <c r="N41" s="21">
        <v>0</v>
      </c>
      <c r="O41" s="21">
        <v>78</v>
      </c>
      <c r="P41" s="18">
        <f t="shared" si="0"/>
        <v>74.28405</v>
      </c>
      <c r="Q41" s="23">
        <v>36</v>
      </c>
      <c r="R41" s="56">
        <v>36</v>
      </c>
      <c r="S41" s="57" t="s">
        <v>67</v>
      </c>
      <c r="T41" s="59"/>
      <c r="U41" s="59"/>
      <c r="V41" s="62"/>
    </row>
    <row r="42" ht="20.25" customHeight="1" spans="1:22">
      <c r="A42" s="21" t="s">
        <v>27</v>
      </c>
      <c r="B42" s="22" t="s">
        <v>28</v>
      </c>
      <c r="C42" s="23">
        <v>37</v>
      </c>
      <c r="D42" s="22" t="s">
        <v>29</v>
      </c>
      <c r="E42" s="23">
        <v>1934110224</v>
      </c>
      <c r="F42" s="21" t="s">
        <v>80</v>
      </c>
      <c r="G42" s="21">
        <v>89</v>
      </c>
      <c r="H42" s="21">
        <v>0</v>
      </c>
      <c r="I42" s="18">
        <v>89</v>
      </c>
      <c r="J42" s="21">
        <v>64.138</v>
      </c>
      <c r="K42" s="21">
        <v>0</v>
      </c>
      <c r="L42" s="21">
        <v>64.138</v>
      </c>
      <c r="M42" s="21">
        <v>87</v>
      </c>
      <c r="N42" s="21">
        <v>0</v>
      </c>
      <c r="O42" s="21">
        <v>87</v>
      </c>
      <c r="P42" s="18">
        <f t="shared" si="0"/>
        <v>70.1535</v>
      </c>
      <c r="Q42" s="23">
        <v>37</v>
      </c>
      <c r="R42" s="56">
        <v>37</v>
      </c>
      <c r="S42" s="57" t="s">
        <v>67</v>
      </c>
      <c r="T42" s="59"/>
      <c r="U42" s="59"/>
      <c r="V42" s="62"/>
    </row>
    <row r="43" ht="20.25" customHeight="1" spans="1:22">
      <c r="A43" s="24"/>
      <c r="B43" s="25"/>
      <c r="C43" s="26"/>
      <c r="D43" s="27"/>
      <c r="E43" s="28"/>
      <c r="F43" s="29"/>
      <c r="G43" s="30"/>
      <c r="H43" s="31"/>
      <c r="I43" s="42"/>
      <c r="J43" s="30"/>
      <c r="K43" s="31"/>
      <c r="L43" s="42"/>
      <c r="M43" s="43"/>
      <c r="N43" s="31"/>
      <c r="O43" s="44"/>
      <c r="P43" s="45"/>
      <c r="Q43" s="63"/>
      <c r="R43" s="64"/>
      <c r="S43" s="65"/>
      <c r="T43" s="66"/>
      <c r="U43" s="66"/>
      <c r="V43" s="67"/>
    </row>
    <row r="44" ht="14.4" customHeight="1" spans="1:17">
      <c r="A44" s="32" t="s">
        <v>81</v>
      </c>
      <c r="B44" s="33" t="s">
        <v>82</v>
      </c>
      <c r="C44" s="32"/>
      <c r="F44" s="34"/>
      <c r="G44" s="35"/>
      <c r="H44" s="36"/>
      <c r="I44" s="46"/>
      <c r="J44" s="46"/>
      <c r="K44" s="36"/>
      <c r="L44" s="46"/>
      <c r="M44" s="47"/>
      <c r="N44" s="36"/>
      <c r="O44" s="47"/>
      <c r="P44" s="48"/>
      <c r="Q44" s="68"/>
    </row>
    <row r="45" ht="14.4" customHeight="1" spans="1:17">
      <c r="A45" s="32"/>
      <c r="B45" s="33" t="s">
        <v>83</v>
      </c>
      <c r="C45" s="32"/>
      <c r="F45" s="34"/>
      <c r="G45" s="35"/>
      <c r="H45" s="36"/>
      <c r="I45" s="46"/>
      <c r="J45" s="46"/>
      <c r="K45" s="36"/>
      <c r="L45" s="46"/>
      <c r="M45" s="47"/>
      <c r="N45" s="36"/>
      <c r="O45" s="47"/>
      <c r="P45" s="48"/>
      <c r="Q45" s="68"/>
    </row>
    <row r="46" ht="14.4" customHeight="1" spans="1:17">
      <c r="A46" s="32"/>
      <c r="B46" s="33" t="s">
        <v>84</v>
      </c>
      <c r="C46" s="32"/>
      <c r="F46" s="34"/>
      <c r="G46" s="35"/>
      <c r="H46" s="36"/>
      <c r="I46" s="46"/>
      <c r="J46" s="46"/>
      <c r="K46" s="36"/>
      <c r="L46" s="46"/>
      <c r="M46" s="47"/>
      <c r="N46" s="36"/>
      <c r="O46" s="47"/>
      <c r="P46" s="48"/>
      <c r="Q46" s="68"/>
    </row>
    <row r="47" ht="14.4" customHeight="1" spans="1:7">
      <c r="A47" s="32"/>
      <c r="B47" s="33" t="s">
        <v>85</v>
      </c>
      <c r="C47" s="32"/>
      <c r="F47" s="32"/>
      <c r="G47" s="37"/>
    </row>
    <row r="48" s="3" customFormat="1" ht="14.4" customHeight="1" spans="1:22">
      <c r="A48" s="34"/>
      <c r="B48" s="38" t="s">
        <v>86</v>
      </c>
      <c r="C48" s="34"/>
      <c r="F48" s="34"/>
      <c r="G48" s="35"/>
      <c r="H48" s="36"/>
      <c r="I48" s="46"/>
      <c r="J48" s="46"/>
      <c r="K48" s="36"/>
      <c r="L48" s="46"/>
      <c r="M48" s="47"/>
      <c r="N48" s="36"/>
      <c r="O48" s="47"/>
      <c r="P48" s="48"/>
      <c r="Q48" s="68"/>
      <c r="R48" s="39"/>
      <c r="S48" s="69"/>
      <c r="T48" s="70"/>
      <c r="U48" s="70"/>
      <c r="V48" s="71"/>
    </row>
    <row r="49" s="3" customFormat="1" ht="14.4" customHeight="1" spans="1:22">
      <c r="A49" s="39"/>
      <c r="B49" s="38" t="s">
        <v>87</v>
      </c>
      <c r="C49" s="34"/>
      <c r="D49" s="38"/>
      <c r="E49" s="38"/>
      <c r="F49" s="34"/>
      <c r="G49" s="40"/>
      <c r="H49" s="34"/>
      <c r="I49" s="46"/>
      <c r="J49" s="46"/>
      <c r="K49" s="36"/>
      <c r="L49" s="46"/>
      <c r="M49" s="47"/>
      <c r="N49" s="36"/>
      <c r="O49" s="47"/>
      <c r="P49" s="48"/>
      <c r="Q49" s="68"/>
      <c r="R49" s="39"/>
      <c r="S49" s="69"/>
      <c r="T49" s="70"/>
      <c r="U49" s="70"/>
      <c r="V49" s="71"/>
    </row>
    <row r="50" ht="12" customHeight="1" spans="2:2">
      <c r="B50" s="1"/>
    </row>
    <row r="51" ht="12" customHeight="1" spans="2:2">
      <c r="B51" s="1"/>
    </row>
    <row r="52" ht="12" customHeight="1" spans="2:2">
      <c r="B52" s="1"/>
    </row>
    <row r="53" ht="12" customHeight="1" spans="2:2">
      <c r="B53" s="1"/>
    </row>
    <row r="54" ht="12" customHeight="1" spans="2:2">
      <c r="B54" s="1"/>
    </row>
    <row r="55" ht="12" customHeight="1" spans="2:2">
      <c r="B55" s="1"/>
    </row>
    <row r="56" ht="12" customHeight="1" spans="2:2">
      <c r="B56" s="1"/>
    </row>
    <row r="57" ht="12" customHeight="1" spans="2:2">
      <c r="B57" s="1"/>
    </row>
    <row r="58" ht="12" customHeight="1" spans="2:2">
      <c r="B58" s="1"/>
    </row>
    <row r="59" ht="12" customHeight="1" spans="2:2">
      <c r="B59" s="1"/>
    </row>
  </sheetData>
  <mergeCells count="23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ageMargins left="0.275" right="0.196527777777778" top="1" bottom="0.747916666666667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学院专业年级综合测评排名表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阚兴辉</cp:lastModifiedBy>
  <dcterms:created xsi:type="dcterms:W3CDTF">2022-09-15T09:43:00Z</dcterms:created>
  <dcterms:modified xsi:type="dcterms:W3CDTF">2022-09-16T00:58:46Z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B79E9388DD6F40FE95F768A763D315B2</vt:lpwstr>
  </property>
  <property fmtid="{D5CDD505-2E9C-101B-9397-08002B2CF9AE}" pid="3" name="KSOProductBuildVer">
    <vt:lpwstr>2052-11.1.0.12358</vt:lpwstr>
  </property>
</Properties>
</file>